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4965" yWindow="6105" windowWidth="44685" windowHeight="20520"/>
  </bookViews>
  <sheets>
    <sheet name="Troškovnik IT održavanje 17-19 " sheetId="2" r:id="rId1"/>
  </sheets>
  <definedNames>
    <definedName name="_xlnm.Print_Area" localSheetId="0">'Troškovnik IT održavanje 17-19 '!$A$1:$O$30</definedName>
  </definedNames>
  <calcPr calcId="162913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1" i="2" l="1"/>
  <c r="F15" i="2"/>
  <c r="F16" i="2"/>
  <c r="F17" i="2"/>
  <c r="F18" i="2"/>
  <c r="F19" i="2"/>
  <c r="F20" i="2"/>
  <c r="F12" i="2"/>
  <c r="F13" i="2"/>
  <c r="F9" i="2"/>
  <c r="F10" i="2"/>
  <c r="F22" i="2"/>
  <c r="F23" i="2"/>
  <c r="F24" i="2"/>
</calcChain>
</file>

<file path=xl/sharedStrings.xml><?xml version="1.0" encoding="utf-8"?>
<sst xmlns="http://schemas.openxmlformats.org/spreadsheetml/2006/main" count="38" uniqueCount="29">
  <si>
    <t>R.br.</t>
  </si>
  <si>
    <t>Opis stavke</t>
  </si>
  <si>
    <t>JM</t>
  </si>
  <si>
    <t xml:space="preserve">Okvirna količina za </t>
  </si>
  <si>
    <t>period</t>
  </si>
  <si>
    <t>Jedinična cijena</t>
  </si>
  <si>
    <t>Ukupno</t>
  </si>
  <si>
    <t>Usluga centra za podršku korisnicima</t>
  </si>
  <si>
    <t>mjesec</t>
  </si>
  <si>
    <t>Usluga nadzora sustava i osiguravanje tehnoloških preduvjeta za  ispunjavanje SLA parametara</t>
  </si>
  <si>
    <t>Centralna/Pričuvna/Udaljena lokacija</t>
  </si>
  <si>
    <t xml:space="preserve">Radni sati samostalnog inženjera  </t>
  </si>
  <si>
    <t>SAT</t>
  </si>
  <si>
    <t>Radni sati mlađeg inženjera i tehničara</t>
  </si>
  <si>
    <t>Podrška proizvođača programske opreme</t>
  </si>
  <si>
    <t>Programska oprema za upravljanje korisničkim zahtjevima – CA Service Desk</t>
  </si>
  <si>
    <t>F5 BIG-IP 4000s LTM</t>
  </si>
  <si>
    <t>Centralni AAA sustav - Cisco ACS</t>
  </si>
  <si>
    <t>Programska oprema za sustav videonadzora- Genetec Omnicast</t>
  </si>
  <si>
    <t>McAfee IPS sustav</t>
  </si>
  <si>
    <t>SVEUKUPNO</t>
  </si>
  <si>
    <t xml:space="preserve">Porez na dodanu vrijednost </t>
  </si>
  <si>
    <t>Ukupno s uključenim PDV-om</t>
  </si>
  <si>
    <t>PRILOG I</t>
  </si>
  <si>
    <r>
      <t xml:space="preserve">Nabava </t>
    </r>
    <r>
      <rPr>
        <b/>
        <sz val="12"/>
        <color theme="1"/>
        <rFont val="Calibri"/>
        <family val="2"/>
        <charset val="238"/>
        <scheme val="minor"/>
      </rPr>
      <t>usluge održavanja IT infrastrukture 
(poslužitelji, računalna oprema, operativni sustavi, periferni uređaji, aktivna i pasivna mrežna oprema)</t>
    </r>
  </si>
  <si>
    <t>VV-02/2017</t>
  </si>
  <si>
    <t>TROŠKOVNIK</t>
  </si>
  <si>
    <t>Veeam Backup Management Suite Enterprise Plus (12 licenci)</t>
  </si>
  <si>
    <t>CheckPoint (2018 god.)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</si>
</sst>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rgb="FFFF33CC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2" fillId="0" borderId="5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0" fontId="6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4"/>
  <sheetViews>
    <sheetView tabSelected="1" zoomScale="90" zoomScaleNormal="90" zoomScalePageLayoutView="210" workbookViewId="0">
      <selection activeCell="I10" sqref="I10"/>
    </sheetView>
  </sheetViews>
  <sheetFormatPr defaultColWidth="8.85546875" defaultRowHeight="15" x14ac:dyDescent="0.25"/>
  <cols>
    <col min="2" max="2" width="32.42578125" customWidth="1"/>
    <col min="3" max="3" width="17" customWidth="1"/>
    <col min="4" max="4" width="15.28515625" bestFit="1" customWidth="1"/>
    <col min="5" max="5" width="13" bestFit="1" customWidth="1"/>
    <col min="6" max="6" width="12.140625" customWidth="1"/>
    <col min="7" max="7" width="6" bestFit="1" customWidth="1"/>
    <col min="8" max="8" width="8" customWidth="1"/>
    <col min="9" max="9" width="9.28515625" customWidth="1"/>
    <col min="10" max="10" width="9.42578125" customWidth="1"/>
    <col min="11" max="11" width="7.140625" customWidth="1"/>
    <col min="12" max="12" width="9.7109375" customWidth="1"/>
    <col min="13" max="13" width="5.28515625" bestFit="1" customWidth="1"/>
    <col min="14" max="14" width="10.7109375" customWidth="1"/>
  </cols>
  <sheetData>
    <row r="2" spans="1:14" x14ac:dyDescent="0.25">
      <c r="B2" s="8" t="s">
        <v>25</v>
      </c>
      <c r="C2" s="12"/>
      <c r="D2" s="7"/>
      <c r="E2" s="7"/>
      <c r="F2" s="8" t="s">
        <v>23</v>
      </c>
    </row>
    <row r="3" spans="1:14" ht="30.75" customHeight="1" x14ac:dyDescent="0.25">
      <c r="B3" s="17" t="s">
        <v>24</v>
      </c>
      <c r="C3" s="18"/>
      <c r="D3" s="18"/>
      <c r="E3" s="18"/>
      <c r="F3" s="18"/>
      <c r="H3" s="7"/>
    </row>
    <row r="4" spans="1:14" ht="15" customHeight="1" x14ac:dyDescent="0.25">
      <c r="B4" s="13"/>
      <c r="C4" s="14"/>
      <c r="D4" s="14"/>
      <c r="E4" s="14"/>
      <c r="F4" s="14"/>
    </row>
    <row r="5" spans="1:14" x14ac:dyDescent="0.25">
      <c r="D5" s="9" t="s">
        <v>26</v>
      </c>
      <c r="E5" s="7"/>
      <c r="F5" s="7"/>
    </row>
    <row r="6" spans="1:14" ht="15.75" thickBot="1" x14ac:dyDescent="0.3"/>
    <row r="7" spans="1:14" ht="30" x14ac:dyDescent="0.25">
      <c r="A7" s="19" t="s">
        <v>0</v>
      </c>
      <c r="B7" s="19" t="s">
        <v>1</v>
      </c>
      <c r="C7" s="19" t="s">
        <v>2</v>
      </c>
      <c r="D7" s="1" t="s">
        <v>3</v>
      </c>
      <c r="E7" s="21" t="s">
        <v>5</v>
      </c>
      <c r="F7" s="21" t="s">
        <v>6</v>
      </c>
    </row>
    <row r="8" spans="1:14" ht="15.75" thickBot="1" x14ac:dyDescent="0.3">
      <c r="A8" s="20"/>
      <c r="B8" s="20"/>
      <c r="C8" s="20"/>
      <c r="D8" s="2" t="s">
        <v>4</v>
      </c>
      <c r="E8" s="22"/>
      <c r="F8" s="22"/>
    </row>
    <row r="9" spans="1:14" ht="30.75" thickBot="1" x14ac:dyDescent="0.3">
      <c r="A9" s="3">
        <v>1</v>
      </c>
      <c r="B9" s="4" t="s">
        <v>7</v>
      </c>
      <c r="C9" s="5" t="s">
        <v>8</v>
      </c>
      <c r="D9" s="5">
        <v>24</v>
      </c>
      <c r="E9" s="10"/>
      <c r="F9" s="11">
        <f>D9*E9</f>
        <v>0</v>
      </c>
    </row>
    <row r="10" spans="1:14" ht="60.75" thickBot="1" x14ac:dyDescent="0.3">
      <c r="A10" s="3">
        <v>2</v>
      </c>
      <c r="B10" s="4" t="s">
        <v>9</v>
      </c>
      <c r="C10" s="5" t="s">
        <v>8</v>
      </c>
      <c r="D10" s="5">
        <v>24</v>
      </c>
      <c r="E10" s="10"/>
      <c r="F10" s="11">
        <f t="shared" ref="F10:F21" si="0">D10*E10</f>
        <v>0</v>
      </c>
    </row>
    <row r="11" spans="1:14" ht="15.75" thickBot="1" x14ac:dyDescent="0.3">
      <c r="A11" s="26" t="s">
        <v>10</v>
      </c>
      <c r="B11" s="27"/>
      <c r="C11" s="27"/>
      <c r="D11" s="28"/>
      <c r="E11" s="10"/>
      <c r="F11" s="11"/>
    </row>
    <row r="12" spans="1:14" ht="15.75" thickBot="1" x14ac:dyDescent="0.3">
      <c r="A12" s="3">
        <v>3</v>
      </c>
      <c r="B12" s="4" t="s">
        <v>11</v>
      </c>
      <c r="C12" s="5" t="s">
        <v>12</v>
      </c>
      <c r="D12" s="5">
        <v>2550</v>
      </c>
      <c r="E12" s="10"/>
      <c r="F12" s="11">
        <f t="shared" si="0"/>
        <v>0</v>
      </c>
      <c r="N12" s="15"/>
    </row>
    <row r="13" spans="1:14" ht="30.75" thickBot="1" x14ac:dyDescent="0.3">
      <c r="A13" s="3">
        <v>4</v>
      </c>
      <c r="B13" s="4" t="s">
        <v>13</v>
      </c>
      <c r="C13" s="5" t="s">
        <v>12</v>
      </c>
      <c r="D13" s="5">
        <v>2120</v>
      </c>
      <c r="E13" s="10"/>
      <c r="F13" s="11">
        <f t="shared" si="0"/>
        <v>0</v>
      </c>
      <c r="N13" s="15"/>
    </row>
    <row r="14" spans="1:14" ht="30" customHeight="1" thickBot="1" x14ac:dyDescent="0.3">
      <c r="A14" s="26" t="s">
        <v>14</v>
      </c>
      <c r="B14" s="27"/>
      <c r="C14" s="27"/>
      <c r="D14" s="28"/>
      <c r="E14" s="10"/>
      <c r="F14" s="11"/>
    </row>
    <row r="15" spans="1:14" ht="45.75" thickBot="1" x14ac:dyDescent="0.3">
      <c r="A15" s="3">
        <v>5</v>
      </c>
      <c r="B15" s="4" t="s">
        <v>15</v>
      </c>
      <c r="C15" s="5" t="s">
        <v>8</v>
      </c>
      <c r="D15" s="5">
        <v>24</v>
      </c>
      <c r="E15" s="10"/>
      <c r="F15" s="11">
        <f t="shared" si="0"/>
        <v>0</v>
      </c>
    </row>
    <row r="16" spans="1:14" ht="15.75" thickBot="1" x14ac:dyDescent="0.3">
      <c r="A16" s="3">
        <v>6</v>
      </c>
      <c r="B16" s="16" t="s">
        <v>16</v>
      </c>
      <c r="C16" s="3" t="s">
        <v>8</v>
      </c>
      <c r="D16" s="5">
        <v>15</v>
      </c>
      <c r="E16" s="10"/>
      <c r="F16" s="11">
        <f t="shared" si="0"/>
        <v>0</v>
      </c>
    </row>
    <row r="17" spans="1:6" ht="15.75" thickBot="1" x14ac:dyDescent="0.3">
      <c r="A17" s="3">
        <v>7</v>
      </c>
      <c r="B17" s="6" t="s">
        <v>17</v>
      </c>
      <c r="C17" s="5" t="s">
        <v>8</v>
      </c>
      <c r="D17" s="5">
        <v>24</v>
      </c>
      <c r="E17" s="10"/>
      <c r="F17" s="11">
        <f t="shared" si="0"/>
        <v>0</v>
      </c>
    </row>
    <row r="18" spans="1:6" ht="30.75" thickBot="1" x14ac:dyDescent="0.3">
      <c r="A18" s="3">
        <v>8</v>
      </c>
      <c r="B18" s="4" t="s">
        <v>18</v>
      </c>
      <c r="C18" s="5" t="s">
        <v>8</v>
      </c>
      <c r="D18" s="5">
        <v>24</v>
      </c>
      <c r="E18" s="10"/>
      <c r="F18" s="11">
        <f t="shared" si="0"/>
        <v>0</v>
      </c>
    </row>
    <row r="19" spans="1:6" ht="30.75" thickBot="1" x14ac:dyDescent="0.3">
      <c r="A19" s="3">
        <v>9</v>
      </c>
      <c r="B19" s="4" t="s">
        <v>27</v>
      </c>
      <c r="C19" s="5" t="s">
        <v>8</v>
      </c>
      <c r="D19" s="5">
        <v>24</v>
      </c>
      <c r="E19" s="10"/>
      <c r="F19" s="11">
        <f t="shared" si="0"/>
        <v>0</v>
      </c>
    </row>
    <row r="20" spans="1:6" ht="15.75" thickBot="1" x14ac:dyDescent="0.3">
      <c r="A20" s="3">
        <v>10</v>
      </c>
      <c r="B20" s="4" t="s">
        <v>19</v>
      </c>
      <c r="C20" s="5" t="s">
        <v>8</v>
      </c>
      <c r="D20" s="5">
        <v>24</v>
      </c>
      <c r="E20" s="10"/>
      <c r="F20" s="11">
        <f t="shared" si="0"/>
        <v>0</v>
      </c>
    </row>
    <row r="21" spans="1:6" ht="15.75" thickBot="1" x14ac:dyDescent="0.3">
      <c r="A21" s="3">
        <v>11</v>
      </c>
      <c r="B21" s="4" t="s">
        <v>28</v>
      </c>
      <c r="C21" s="5" t="s">
        <v>8</v>
      </c>
      <c r="D21" s="5">
        <v>12</v>
      </c>
      <c r="E21" s="10"/>
      <c r="F21" s="11">
        <f t="shared" si="0"/>
        <v>0</v>
      </c>
    </row>
    <row r="22" spans="1:6" ht="15.75" thickBot="1" x14ac:dyDescent="0.3">
      <c r="A22" s="23" t="s">
        <v>20</v>
      </c>
      <c r="B22" s="24"/>
      <c r="C22" s="24"/>
      <c r="D22" s="24"/>
      <c r="E22" s="25"/>
      <c r="F22" s="11">
        <f>F9+F10+F12+F13+F15+F16+F17+F18+F19+F20+F21</f>
        <v>0</v>
      </c>
    </row>
    <row r="23" spans="1:6" ht="15.75" thickBot="1" x14ac:dyDescent="0.3">
      <c r="A23" s="23" t="s">
        <v>21</v>
      </c>
      <c r="B23" s="24"/>
      <c r="C23" s="24"/>
      <c r="D23" s="24"/>
      <c r="E23" s="25"/>
      <c r="F23" s="11">
        <f>F22*0.25</f>
        <v>0</v>
      </c>
    </row>
    <row r="24" spans="1:6" ht="15.75" thickBot="1" x14ac:dyDescent="0.3">
      <c r="A24" s="23" t="s">
        <v>22</v>
      </c>
      <c r="B24" s="24"/>
      <c r="C24" s="24"/>
      <c r="D24" s="24"/>
      <c r="E24" s="25"/>
      <c r="F24" s="11">
        <f>F22+F23</f>
        <v>0</v>
      </c>
    </row>
  </sheetData>
  <mergeCells count="11">
    <mergeCell ref="A24:E24"/>
    <mergeCell ref="A11:D11"/>
    <mergeCell ref="A14:D14"/>
    <mergeCell ref="A22:E22"/>
    <mergeCell ref="A23:E23"/>
    <mergeCell ref="B3:F3"/>
    <mergeCell ref="A7:A8"/>
    <mergeCell ref="B7:B8"/>
    <mergeCell ref="C7:C8"/>
    <mergeCell ref="E7:E8"/>
    <mergeCell ref="F7:F8"/>
  </mergeCells>
  <phoneticPr fontId="7" type="noConversion"/>
  <pageMargins left="0.7" right="0.7" top="0.75" bottom="0.75" header="0.3" footer="0.3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CEC9F13D60F147B6D7A4CBC816A3BE" ma:contentTypeVersion="0" ma:contentTypeDescription="Create a new document." ma:contentTypeScope="" ma:versionID="84e5d49da3893008be021c93d273bad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812BAF-77FE-4FEC-A139-C6D479E30A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ADD84E9-C386-4DE8-B562-C155333285E9}">
  <ds:schemaRefs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B904951-900E-40AD-A890-1E88B294AB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Troškovnik IT održavanje 17-19 </vt:lpstr>
      <vt:lpstr>'Troškovnik IT održavanje 17-19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2017-06-12T12:58:52Z</cp:lastPrinted>
  <dcterms:created xsi:type="dcterms:W3CDTF">2015-06-05T18:19:34Z</dcterms:created>
  <dcterms:modified xsi:type="dcterms:W3CDTF">2017-06-14T12:16:14Z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0x010100CFCEC9F13D60F147B6D7A4CBC816A3BE</vt:lpwstr>
  </property>
</Properties>
</file>